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Eduardo\Sena\2025\PAGOS\Mayo\ok\Evidencia 04 Asistencia Aprendiz\"/>
    </mc:Choice>
  </mc:AlternateContent>
  <xr:revisionPtr revIDLastSave="0" documentId="13_ncr:1_{4476512D-76DE-49E6-90AC-42AF6B58E0C7}" xr6:coauthVersionLast="47" xr6:coauthVersionMax="47" xr10:uidLastSave="{00000000-0000-0000-0000-000000000000}"/>
  <bookViews>
    <workbookView xWindow="-120" yWindow="-120" windowWidth="24240" windowHeight="13140" xr2:uid="{9A595E4E-6CC2-4D16-BA81-97AE26CD270C}"/>
  </bookViews>
  <sheets>
    <sheet name="Hoja2" sheetId="3" r:id="rId1"/>
  </sheets>
  <definedNames>
    <definedName name="_xlnm._FilterDatabase" localSheetId="0" hidden="1">Hoja2!$A$12:$O$42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4" i="3" l="1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E42" i="3"/>
  <c r="F42" i="3"/>
  <c r="G42" i="3"/>
  <c r="H42" i="3"/>
  <c r="I42" i="3"/>
  <c r="J42" i="3"/>
  <c r="K42" i="3"/>
  <c r="L42" i="3"/>
  <c r="L11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13" i="3"/>
  <c r="L13" i="3"/>
  <c r="D42" i="3"/>
  <c r="O21" i="3" l="1"/>
  <c r="O36" i="3"/>
  <c r="O17" i="3"/>
  <c r="N27" i="3"/>
  <c r="N21" i="3"/>
  <c r="O39" i="3"/>
  <c r="N38" i="3"/>
  <c r="O28" i="3"/>
  <c r="O24" i="3"/>
  <c r="O22" i="3"/>
  <c r="O14" i="3"/>
  <c r="N41" i="3"/>
  <c r="O35" i="3"/>
  <c r="O31" i="3"/>
  <c r="N30" i="3"/>
  <c r="N24" i="3"/>
  <c r="O16" i="3"/>
  <c r="N35" i="3"/>
  <c r="N33" i="3"/>
  <c r="O25" i="3"/>
  <c r="O19" i="3"/>
  <c r="N13" i="3"/>
  <c r="O40" i="3"/>
  <c r="O37" i="3"/>
  <c r="N36" i="3"/>
  <c r="O34" i="3"/>
  <c r="O32" i="3"/>
  <c r="O29" i="3"/>
  <c r="N28" i="3"/>
  <c r="O26" i="3"/>
  <c r="N25" i="3"/>
  <c r="O23" i="3"/>
  <c r="N22" i="3"/>
  <c r="O20" i="3"/>
  <c r="N19" i="3"/>
  <c r="N16" i="3"/>
  <c r="N14" i="3"/>
  <c r="O13" i="3"/>
  <c r="N39" i="3"/>
  <c r="N37" i="3"/>
  <c r="N34" i="3"/>
  <c r="N31" i="3"/>
  <c r="N29" i="3"/>
  <c r="O27" i="3"/>
  <c r="N26" i="3"/>
  <c r="N20" i="3"/>
  <c r="O18" i="3"/>
  <c r="N17" i="3"/>
  <c r="O15" i="3"/>
  <c r="O41" i="3"/>
  <c r="N40" i="3"/>
  <c r="O38" i="3"/>
  <c r="O33" i="3"/>
  <c r="N32" i="3"/>
  <c r="O30" i="3"/>
  <c r="N23" i="3"/>
  <c r="N18" i="3"/>
  <c r="N1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Eduardo</author>
    <author>Alejandro</author>
  </authors>
  <commentList>
    <comment ref="C14" authorId="0" shapeId="0" xr:uid="{4A27C982-CB98-4A85-87E6-8E02C9BE3AAA}">
      <text>
        <r>
          <rPr>
            <b/>
            <sz val="9"/>
            <color indexed="81"/>
            <rFont val="Tahoma"/>
            <family val="2"/>
          </rPr>
          <t>Eduardo:</t>
        </r>
        <r>
          <rPr>
            <sz val="9"/>
            <color indexed="81"/>
            <rFont val="Tahoma"/>
            <family val="2"/>
          </rPr>
          <t xml:space="preserve">
Informa q trabaja en una empres ay que debe salir a las 5, se le solicito soporte de la empresa, presenta excusa
</t>
        </r>
      </text>
    </comment>
    <comment ref="I20" authorId="0" shapeId="0" xr:uid="{1E2143DE-2CEE-44F9-94EB-F355984A3BBD}">
      <text>
        <r>
          <rPr>
            <b/>
            <sz val="9"/>
            <color indexed="81"/>
            <rFont val="Tahoma"/>
            <charset val="1"/>
          </rPr>
          <t>Eduardo:</t>
        </r>
        <r>
          <rPr>
            <sz val="9"/>
            <color indexed="81"/>
            <rFont val="Tahoma"/>
            <charset val="1"/>
          </rPr>
          <t xml:space="preserve">
Envia excusa medica</t>
        </r>
      </text>
    </comment>
    <comment ref="K20" authorId="0" shapeId="0" xr:uid="{3EF660AD-46D3-4E6D-BF8A-8483EC3202AF}">
      <text>
        <r>
          <rPr>
            <b/>
            <sz val="9"/>
            <color indexed="81"/>
            <rFont val="Tahoma"/>
            <charset val="1"/>
          </rPr>
          <t>Eduardo:</t>
        </r>
        <r>
          <rPr>
            <sz val="9"/>
            <color indexed="81"/>
            <rFont val="Tahoma"/>
            <charset val="1"/>
          </rPr>
          <t xml:space="preserve">
Envia excusa medica</t>
        </r>
      </text>
    </comment>
    <comment ref="C29" authorId="0" shapeId="0" xr:uid="{CBDADA06-BF8D-47D1-9D4F-89B1435BAF16}">
      <text>
        <r>
          <rPr>
            <b/>
            <sz val="9"/>
            <color indexed="81"/>
            <rFont val="Tahoma"/>
            <family val="2"/>
          </rPr>
          <t>Eduardo:</t>
        </r>
        <r>
          <rPr>
            <sz val="9"/>
            <color indexed="81"/>
            <rFont val="Tahoma"/>
            <family val="2"/>
          </rPr>
          <t xml:space="preserve">
Vocero suplente
</t>
        </r>
      </text>
    </comment>
    <comment ref="C34" authorId="1" shapeId="0" xr:uid="{255E9222-B404-4D01-9C23-EAE2C77D4F85}">
      <text>
        <r>
          <rPr>
            <b/>
            <sz val="9"/>
            <color indexed="81"/>
            <rFont val="Tahoma"/>
            <family val="2"/>
          </rPr>
          <t>Alejandro:</t>
        </r>
        <r>
          <rPr>
            <sz val="9"/>
            <color indexed="81"/>
            <rFont val="Tahoma"/>
            <family val="2"/>
          </rPr>
          <t xml:space="preserve">
vocero</t>
        </r>
      </text>
    </comment>
    <comment ref="C44" authorId="0" shapeId="0" xr:uid="{DE3A2160-D885-448B-9BF0-6EAD2683942A}">
      <text>
        <r>
          <rPr>
            <b/>
            <sz val="9"/>
            <color indexed="81"/>
            <rFont val="Tahoma"/>
            <family val="2"/>
          </rPr>
          <t>Eduardo:</t>
        </r>
        <r>
          <rPr>
            <sz val="9"/>
            <color indexed="81"/>
            <rFont val="Tahoma"/>
            <family val="2"/>
          </rPr>
          <t xml:space="preserve">
No preneto desde el inicio</t>
        </r>
      </text>
    </comment>
  </commentList>
</comments>
</file>

<file path=xl/sharedStrings.xml><?xml version="1.0" encoding="utf-8"?>
<sst xmlns="http://schemas.openxmlformats.org/spreadsheetml/2006/main" count="109" uniqueCount="76">
  <si>
    <t>CC</t>
  </si>
  <si>
    <t>1013598492</t>
  </si>
  <si>
    <t>1075221181</t>
  </si>
  <si>
    <t>1075232951</t>
  </si>
  <si>
    <t>1075792273</t>
  </si>
  <si>
    <t>1076502922</t>
  </si>
  <si>
    <t>1077721288</t>
  </si>
  <si>
    <t>1080291575</t>
  </si>
  <si>
    <t>1084330945</t>
  </si>
  <si>
    <t>1111754515</t>
  </si>
  <si>
    <t>TI</t>
  </si>
  <si>
    <t>1025324447</t>
  </si>
  <si>
    <t>1025324448</t>
  </si>
  <si>
    <t>1075598939</t>
  </si>
  <si>
    <t>1075794640</t>
  </si>
  <si>
    <t>1075796187</t>
  </si>
  <si>
    <t>1076200635</t>
  </si>
  <si>
    <t>1076505778</t>
  </si>
  <si>
    <t>1076505827</t>
  </si>
  <si>
    <t>1076906627</t>
  </si>
  <si>
    <t>1077227996</t>
  </si>
  <si>
    <t>1077228104</t>
  </si>
  <si>
    <t>1077228191</t>
  </si>
  <si>
    <t>1077228767</t>
  </si>
  <si>
    <t>1077229141</t>
  </si>
  <si>
    <t>1077725223</t>
  </si>
  <si>
    <t>1082214975</t>
  </si>
  <si>
    <t>1104701954</t>
  </si>
  <si>
    <t>1118367385</t>
  </si>
  <si>
    <t>1076903413</t>
  </si>
  <si>
    <t>TOTAL</t>
  </si>
  <si>
    <t>NOMBRES Y APELLIDOS</t>
  </si>
  <si>
    <t>SI</t>
  </si>
  <si>
    <t>NO</t>
  </si>
  <si>
    <t>% ASISTENCIA</t>
  </si>
  <si>
    <t>% INASISTENCIA</t>
  </si>
  <si>
    <t>ANDRES FELIPE CUMBE MALAVER</t>
  </si>
  <si>
    <t>JHONATAN STEVEEN GARCIA LEYTON</t>
  </si>
  <si>
    <t>MARTHA LIZETH PEREZ VANEGAS</t>
  </si>
  <si>
    <t>ANGEL DANIEL TAPIERO SERRATO</t>
  </si>
  <si>
    <t>SANTIAGO IPUZ PALOMA</t>
  </si>
  <si>
    <t>JUAN DAVID AMEZQUITA MENDEZ</t>
  </si>
  <si>
    <t>DIANA SOFIA LOPEZ CADENA</t>
  </si>
  <si>
    <t>BRAYAM OME BUSTOS</t>
  </si>
  <si>
    <t>ANYI LICETH VARGAS ZAMORA</t>
  </si>
  <si>
    <t>JHON ESTEBAN GALINDEZ ZUÑIGA</t>
  </si>
  <si>
    <t>WENDY MILENA CARABALLO URBANO</t>
  </si>
  <si>
    <t>KAREN GABRIELA LOPEZ CRUZ</t>
  </si>
  <si>
    <t>SHARON SOFIA LOPEZ CRUZ</t>
  </si>
  <si>
    <t>ARGEMIRO BONILLA MEDINA</t>
  </si>
  <si>
    <t>DANIEL ANDRES MORALES BRAVO</t>
  </si>
  <si>
    <t>JUAN ESTEBAN CORREDOR SANCHEZ</t>
  </si>
  <si>
    <t>ZHARICK YARITZA SANCHEZ AYA</t>
  </si>
  <si>
    <t>JUAN DIEGO VELANDIA MOREA</t>
  </si>
  <si>
    <t>KAREN JULIETH TORRES CORTES</t>
  </si>
  <si>
    <t>PEDRO PABLO QUINTERO MORALES</t>
  </si>
  <si>
    <t>SERGIO ANDRES CALCETO SANJUANELO</t>
  </si>
  <si>
    <t>LUIS CARLOS BOLAÑOS LUGO</t>
  </si>
  <si>
    <t>ELIANY SALAS VALDERRAMA</t>
  </si>
  <si>
    <t>SAMUEL DAVID HERNANDEZ PEDRAZA</t>
  </si>
  <si>
    <t>KAREN YULIET MUÑOZ RODRIGUEZ</t>
  </si>
  <si>
    <t>ANYI MELITZA VASQUEZ MEDINA</t>
  </si>
  <si>
    <t>KAREN MICHELL PEÑA AMAYA</t>
  </si>
  <si>
    <t>JUAN ESTEBAN ESPITIA DIAZ</t>
  </si>
  <si>
    <t>SERGIO ANDRES RAMIREZ RINCON</t>
  </si>
  <si>
    <t>Asistio</t>
  </si>
  <si>
    <t>No asistio</t>
  </si>
  <si>
    <t>Tipo Documento</t>
  </si>
  <si>
    <t>Número documento</t>
  </si>
  <si>
    <t>OBSERVACIONES</t>
  </si>
  <si>
    <t>FICHA 3145546</t>
  </si>
  <si>
    <t>CONTROL DE ASISTENCIA DIARIO</t>
  </si>
  <si>
    <t xml:space="preserve"> GESTIÓN DE REDES DE DATOS</t>
  </si>
  <si>
    <t>Informa q trabaja en una empresa y que debe salir a las 5, presenta excusa</t>
  </si>
  <si>
    <t xml:space="preserve">C 1076503949 - </t>
  </si>
  <si>
    <t>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</si>
</sst>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name val="Arial"/>
      <family val="2"/>
    </font>
    <font>
      <sz val="9"/>
      <color rgb="FF000000"/>
      <name val="Arial"/>
      <family val="2"/>
    </font>
    <font>
      <b/>
      <sz val="11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EEEEE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/>
    <xf numFmtId="0" fontId="9" fillId="4" borderId="1" xfId="0" applyFont="1" applyFill="1" applyBorder="1"/>
    <xf numFmtId="9" fontId="0" fillId="0" borderId="1" xfId="2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9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65" fontId="3" fillId="6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2" fillId="7" borderId="0" xfId="0" applyFont="1" applyFill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165" fontId="3" fillId="0" borderId="2" xfId="1" applyNumberFormat="1" applyFont="1" applyBorder="1" applyAlignment="1">
      <alignment horizontal="center" vertical="center"/>
    </xf>
    <xf numFmtId="165" fontId="3" fillId="0" borderId="3" xfId="1" applyNumberFormat="1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14" fontId="3" fillId="3" borderId="4" xfId="0" applyNumberFormat="1" applyFont="1" applyFill="1" applyBorder="1" applyAlignment="1">
      <alignment horizontal="center" vertical="center"/>
    </xf>
    <xf numFmtId="14" fontId="3" fillId="3" borderId="5" xfId="0" applyNumberFormat="1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2BA6B-A384-4909-BD2E-15812323E160}">
  <dimension ref="A3:Y44"/>
  <sheetViews>
    <sheetView tabSelected="1" zoomScaleNormal="100" workbookViewId="0">
      <selection activeCell="P6" sqref="P6"/>
    </sheetView>
  </sheetViews>
  <sheetFormatPr baseColWidth="10" defaultColWidth="9.140625" defaultRowHeight="12.75" x14ac:dyDescent="0.2"/>
  <cols>
    <col min="1" max="1" width="12.85546875" style="18" customWidth="1"/>
    <col min="2" max="2" width="11.42578125" customWidth="1"/>
    <col min="3" max="3" width="39.140625" bestFit="1" customWidth="1"/>
    <col min="4" max="4" width="6.85546875" bestFit="1" customWidth="1"/>
    <col min="5" max="5" width="6.7109375" bestFit="1" customWidth="1"/>
    <col min="6" max="6" width="6.85546875" bestFit="1" customWidth="1"/>
    <col min="7" max="7" width="6.7109375" bestFit="1" customWidth="1"/>
    <col min="8" max="13" width="7.42578125" customWidth="1"/>
    <col min="14" max="14" width="12" customWidth="1"/>
    <col min="15" max="15" width="11.42578125" customWidth="1"/>
    <col min="16" max="16" width="31.28515625" customWidth="1"/>
    <col min="17" max="242" width="11.42578125" customWidth="1"/>
  </cols>
  <sheetData>
    <row r="3" spans="1:16" ht="18" x14ac:dyDescent="0.25">
      <c r="A3" s="27" t="s">
        <v>72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ht="18" x14ac:dyDescent="0.25">
      <c r="A4" s="27" t="s">
        <v>70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16" ht="18" x14ac:dyDescent="0.25">
      <c r="A5" s="27" t="s">
        <v>71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</row>
    <row r="8" spans="1:16" ht="13.5" thickBot="1" x14ac:dyDescent="0.25"/>
    <row r="9" spans="1:16" ht="13.5" thickBot="1" x14ac:dyDescent="0.25">
      <c r="D9" s="30" t="s">
        <v>75</v>
      </c>
      <c r="E9" s="31"/>
      <c r="F9" s="31"/>
      <c r="G9" s="31"/>
      <c r="H9" s="31"/>
      <c r="I9" s="31"/>
      <c r="J9" s="31"/>
      <c r="K9" s="31"/>
      <c r="L9" s="31"/>
      <c r="M9" s="32"/>
    </row>
    <row r="10" spans="1:16" x14ac:dyDescent="0.2">
      <c r="D10" s="28">
        <v>45784</v>
      </c>
      <c r="E10" s="29"/>
      <c r="F10" s="28">
        <v>45785</v>
      </c>
      <c r="G10" s="29"/>
      <c r="H10" s="28">
        <v>45791</v>
      </c>
      <c r="I10" s="29"/>
      <c r="J10" s="28">
        <v>45427</v>
      </c>
      <c r="K10" s="29"/>
      <c r="L10" s="28" t="s">
        <v>30</v>
      </c>
      <c r="M10" s="29"/>
    </row>
    <row r="11" spans="1:16" x14ac:dyDescent="0.2">
      <c r="D11" s="25">
        <v>6</v>
      </c>
      <c r="E11" s="26"/>
      <c r="F11" s="25">
        <v>6</v>
      </c>
      <c r="G11" s="26"/>
      <c r="H11" s="25">
        <v>6</v>
      </c>
      <c r="I11" s="26"/>
      <c r="J11" s="25">
        <v>6</v>
      </c>
      <c r="K11" s="26"/>
      <c r="L11" s="21">
        <f>+D11+F11+H11+J11</f>
        <v>24</v>
      </c>
      <c r="M11" s="16"/>
    </row>
    <row r="12" spans="1:16" s="15" customFormat="1" ht="33.75" x14ac:dyDescent="0.2">
      <c r="A12" s="13" t="s">
        <v>67</v>
      </c>
      <c r="B12" s="13" t="s">
        <v>68</v>
      </c>
      <c r="C12" s="14" t="s">
        <v>31</v>
      </c>
      <c r="D12" s="13" t="s">
        <v>65</v>
      </c>
      <c r="E12" s="13" t="s">
        <v>66</v>
      </c>
      <c r="F12" s="13" t="s">
        <v>65</v>
      </c>
      <c r="G12" s="13" t="s">
        <v>66</v>
      </c>
      <c r="H12" s="13" t="s">
        <v>65</v>
      </c>
      <c r="I12" s="13" t="s">
        <v>66</v>
      </c>
      <c r="J12" s="13" t="s">
        <v>65</v>
      </c>
      <c r="K12" s="13" t="s">
        <v>66</v>
      </c>
      <c r="L12" s="13" t="s">
        <v>32</v>
      </c>
      <c r="M12" s="13" t="s">
        <v>33</v>
      </c>
      <c r="N12" s="1" t="s">
        <v>34</v>
      </c>
      <c r="O12" s="2" t="s">
        <v>35</v>
      </c>
      <c r="P12" s="8" t="s">
        <v>69</v>
      </c>
    </row>
    <row r="13" spans="1:16" ht="15" x14ac:dyDescent="0.2">
      <c r="A13" s="19" t="s">
        <v>0</v>
      </c>
      <c r="B13" s="3" t="s">
        <v>1</v>
      </c>
      <c r="C13" s="4" t="s">
        <v>36</v>
      </c>
      <c r="D13" s="24">
        <v>6</v>
      </c>
      <c r="E13" s="9"/>
      <c r="F13" s="24">
        <v>6</v>
      </c>
      <c r="G13" s="9"/>
      <c r="H13" s="24">
        <v>6</v>
      </c>
      <c r="I13" s="9"/>
      <c r="J13" s="24">
        <v>6</v>
      </c>
      <c r="K13" s="9"/>
      <c r="L13" s="16">
        <f>+D13+F13+H13+J13</f>
        <v>24</v>
      </c>
      <c r="M13" s="16">
        <f>+E13+G13+I13+K13</f>
        <v>0</v>
      </c>
      <c r="N13" s="6">
        <f t="shared" ref="N13:N41" si="0">+L13/$L$11</f>
        <v>1</v>
      </c>
      <c r="O13" s="6">
        <f t="shared" ref="O13:O41" si="1">+M13/$L$11</f>
        <v>0</v>
      </c>
      <c r="P13" s="3"/>
    </row>
    <row r="14" spans="1:16" s="12" customFormat="1" ht="49.5" customHeight="1" x14ac:dyDescent="0.2">
      <c r="A14" s="20" t="s">
        <v>0</v>
      </c>
      <c r="B14" s="10" t="s">
        <v>2</v>
      </c>
      <c r="C14" s="11" t="s">
        <v>37</v>
      </c>
      <c r="D14" s="24">
        <v>6</v>
      </c>
      <c r="E14" s="9"/>
      <c r="F14" s="24">
        <v>6</v>
      </c>
      <c r="G14" s="9"/>
      <c r="H14" s="24">
        <v>6</v>
      </c>
      <c r="I14" s="9"/>
      <c r="J14" s="24">
        <v>6</v>
      </c>
      <c r="K14" s="9"/>
      <c r="L14" s="16">
        <f t="shared" ref="L14:L41" si="2">+D14+F14+H14+J14</f>
        <v>24</v>
      </c>
      <c r="M14" s="16">
        <f t="shared" ref="M14:M41" si="3">+E14+G14+I14+K14</f>
        <v>0</v>
      </c>
      <c r="N14" s="6">
        <f t="shared" si="0"/>
        <v>1</v>
      </c>
      <c r="O14" s="6">
        <f t="shared" si="1"/>
        <v>0</v>
      </c>
      <c r="P14" s="22" t="s">
        <v>73</v>
      </c>
    </row>
    <row r="15" spans="1:16" ht="15" x14ac:dyDescent="0.2">
      <c r="A15" s="19" t="s">
        <v>0</v>
      </c>
      <c r="B15" s="3" t="s">
        <v>3</v>
      </c>
      <c r="C15" s="4" t="s">
        <v>38</v>
      </c>
      <c r="D15" s="24">
        <v>6</v>
      </c>
      <c r="E15" s="9"/>
      <c r="F15" s="24">
        <v>6</v>
      </c>
      <c r="G15" s="9"/>
      <c r="H15" s="24">
        <v>6</v>
      </c>
      <c r="I15" s="9"/>
      <c r="J15" s="24">
        <v>6</v>
      </c>
      <c r="K15" s="9"/>
      <c r="L15" s="16">
        <f t="shared" si="2"/>
        <v>24</v>
      </c>
      <c r="M15" s="16">
        <f t="shared" si="3"/>
        <v>0</v>
      </c>
      <c r="N15" s="6">
        <f t="shared" si="0"/>
        <v>1</v>
      </c>
      <c r="O15" s="6">
        <f t="shared" si="1"/>
        <v>0</v>
      </c>
      <c r="P15" s="3"/>
    </row>
    <row r="16" spans="1:16" ht="15" x14ac:dyDescent="0.2">
      <c r="A16" s="19" t="s">
        <v>0</v>
      </c>
      <c r="B16" s="3" t="s">
        <v>4</v>
      </c>
      <c r="C16" s="4" t="s">
        <v>39</v>
      </c>
      <c r="D16" s="24">
        <v>6</v>
      </c>
      <c r="E16" s="9"/>
      <c r="F16" s="24">
        <v>6</v>
      </c>
      <c r="G16" s="9"/>
      <c r="H16" s="24">
        <v>6</v>
      </c>
      <c r="I16" s="9"/>
      <c r="J16" s="24">
        <v>6</v>
      </c>
      <c r="K16" s="9"/>
      <c r="L16" s="16">
        <f t="shared" si="2"/>
        <v>24</v>
      </c>
      <c r="M16" s="16">
        <f t="shared" si="3"/>
        <v>0</v>
      </c>
      <c r="N16" s="6">
        <f t="shared" si="0"/>
        <v>1</v>
      </c>
      <c r="O16" s="6">
        <f t="shared" si="1"/>
        <v>0</v>
      </c>
      <c r="P16" s="3"/>
    </row>
    <row r="17" spans="1:16" ht="15" x14ac:dyDescent="0.2">
      <c r="A17" s="19" t="s">
        <v>0</v>
      </c>
      <c r="B17" s="3" t="s">
        <v>5</v>
      </c>
      <c r="C17" s="4" t="s">
        <v>40</v>
      </c>
      <c r="D17" s="24">
        <v>6</v>
      </c>
      <c r="E17" s="9"/>
      <c r="F17" s="24">
        <v>6</v>
      </c>
      <c r="G17" s="9"/>
      <c r="H17" s="24">
        <v>6</v>
      </c>
      <c r="I17" s="9"/>
      <c r="J17" s="24">
        <v>6</v>
      </c>
      <c r="K17" s="9"/>
      <c r="L17" s="16">
        <f t="shared" si="2"/>
        <v>24</v>
      </c>
      <c r="M17" s="16">
        <f t="shared" si="3"/>
        <v>0</v>
      </c>
      <c r="N17" s="6">
        <f t="shared" si="0"/>
        <v>1</v>
      </c>
      <c r="O17" s="6">
        <f t="shared" si="1"/>
        <v>0</v>
      </c>
      <c r="P17" s="3"/>
    </row>
    <row r="18" spans="1:16" ht="15" x14ac:dyDescent="0.2">
      <c r="A18" s="19" t="s">
        <v>0</v>
      </c>
      <c r="B18" s="3" t="s">
        <v>29</v>
      </c>
      <c r="C18" s="4" t="s">
        <v>41</v>
      </c>
      <c r="D18" s="24">
        <v>6</v>
      </c>
      <c r="E18" s="9"/>
      <c r="F18" s="24">
        <v>6</v>
      </c>
      <c r="G18" s="9"/>
      <c r="H18" s="24">
        <v>6</v>
      </c>
      <c r="I18" s="9"/>
      <c r="J18" s="24">
        <v>6</v>
      </c>
      <c r="K18" s="9"/>
      <c r="L18" s="16">
        <f t="shared" si="2"/>
        <v>24</v>
      </c>
      <c r="M18" s="16">
        <f t="shared" si="3"/>
        <v>0</v>
      </c>
      <c r="N18" s="6">
        <f t="shared" si="0"/>
        <v>1</v>
      </c>
      <c r="O18" s="6">
        <f t="shared" si="1"/>
        <v>0</v>
      </c>
      <c r="P18" s="3"/>
    </row>
    <row r="19" spans="1:16" ht="15" x14ac:dyDescent="0.2">
      <c r="A19" s="19" t="s">
        <v>0</v>
      </c>
      <c r="B19" s="3" t="s">
        <v>6</v>
      </c>
      <c r="C19" s="4" t="s">
        <v>42</v>
      </c>
      <c r="D19" s="24">
        <v>6</v>
      </c>
      <c r="E19" s="9"/>
      <c r="F19" s="24">
        <v>6</v>
      </c>
      <c r="G19" s="9"/>
      <c r="H19" s="24">
        <v>6</v>
      </c>
      <c r="I19" s="9"/>
      <c r="J19" s="24">
        <v>6</v>
      </c>
      <c r="K19" s="9"/>
      <c r="L19" s="16">
        <f t="shared" si="2"/>
        <v>24</v>
      </c>
      <c r="M19" s="16">
        <f t="shared" si="3"/>
        <v>0</v>
      </c>
      <c r="N19" s="6">
        <f t="shared" si="0"/>
        <v>1</v>
      </c>
      <c r="O19" s="6">
        <f t="shared" si="1"/>
        <v>0</v>
      </c>
      <c r="P19" s="3"/>
    </row>
    <row r="20" spans="1:16" s="12" customFormat="1" ht="15" x14ac:dyDescent="0.2">
      <c r="A20" s="20" t="s">
        <v>0</v>
      </c>
      <c r="B20" s="10">
        <v>1079604708</v>
      </c>
      <c r="C20" s="11" t="s">
        <v>43</v>
      </c>
      <c r="D20" s="24">
        <v>6</v>
      </c>
      <c r="E20" s="9"/>
      <c r="F20" s="24">
        <v>6</v>
      </c>
      <c r="G20" s="9"/>
      <c r="H20" s="24"/>
      <c r="I20" s="9">
        <v>6</v>
      </c>
      <c r="J20" s="24"/>
      <c r="K20" s="9">
        <v>6</v>
      </c>
      <c r="L20" s="16">
        <f t="shared" si="2"/>
        <v>12</v>
      </c>
      <c r="M20" s="16">
        <f t="shared" si="3"/>
        <v>12</v>
      </c>
      <c r="N20" s="6">
        <f t="shared" si="0"/>
        <v>0.5</v>
      </c>
      <c r="O20" s="6">
        <f t="shared" si="1"/>
        <v>0.5</v>
      </c>
      <c r="P20" s="7"/>
    </row>
    <row r="21" spans="1:16" ht="15" x14ac:dyDescent="0.2">
      <c r="A21" s="19" t="s">
        <v>0</v>
      </c>
      <c r="B21" s="3" t="s">
        <v>7</v>
      </c>
      <c r="C21" s="4" t="s">
        <v>44</v>
      </c>
      <c r="D21" s="24">
        <v>6</v>
      </c>
      <c r="E21" s="9"/>
      <c r="F21" s="24">
        <v>6</v>
      </c>
      <c r="G21" s="9"/>
      <c r="H21" s="24">
        <v>6</v>
      </c>
      <c r="I21" s="9"/>
      <c r="J21" s="24">
        <v>6</v>
      </c>
      <c r="K21" s="9"/>
      <c r="L21" s="16">
        <f t="shared" si="2"/>
        <v>24</v>
      </c>
      <c r="M21" s="16">
        <f t="shared" si="3"/>
        <v>0</v>
      </c>
      <c r="N21" s="6">
        <f t="shared" si="0"/>
        <v>1</v>
      </c>
      <c r="O21" s="6">
        <f t="shared" si="1"/>
        <v>0</v>
      </c>
      <c r="P21" s="3"/>
    </row>
    <row r="22" spans="1:16" ht="15" x14ac:dyDescent="0.2">
      <c r="A22" s="19" t="s">
        <v>0</v>
      </c>
      <c r="B22" s="3" t="s">
        <v>8</v>
      </c>
      <c r="C22" s="4" t="s">
        <v>45</v>
      </c>
      <c r="D22" s="24">
        <v>6</v>
      </c>
      <c r="E22" s="9"/>
      <c r="F22" s="24">
        <v>5</v>
      </c>
      <c r="G22" s="9">
        <v>1</v>
      </c>
      <c r="H22" s="24">
        <v>5</v>
      </c>
      <c r="I22" s="9"/>
      <c r="J22" s="24">
        <v>5</v>
      </c>
      <c r="K22" s="9"/>
      <c r="L22" s="16">
        <f t="shared" si="2"/>
        <v>21</v>
      </c>
      <c r="M22" s="16">
        <f t="shared" si="3"/>
        <v>1</v>
      </c>
      <c r="N22" s="6">
        <f t="shared" si="0"/>
        <v>0.875</v>
      </c>
      <c r="O22" s="6">
        <f t="shared" si="1"/>
        <v>4.1666666666666664E-2</v>
      </c>
      <c r="P22" s="3"/>
    </row>
    <row r="23" spans="1:16" ht="15" x14ac:dyDescent="0.2">
      <c r="A23" s="19" t="s">
        <v>0</v>
      </c>
      <c r="B23" s="3" t="s">
        <v>9</v>
      </c>
      <c r="C23" s="4" t="s">
        <v>46</v>
      </c>
      <c r="D23" s="24">
        <v>6</v>
      </c>
      <c r="E23" s="9"/>
      <c r="F23" s="24">
        <v>6</v>
      </c>
      <c r="G23" s="9"/>
      <c r="H23" s="24">
        <v>6</v>
      </c>
      <c r="I23" s="9"/>
      <c r="J23" s="24">
        <v>6</v>
      </c>
      <c r="K23" s="9"/>
      <c r="L23" s="16">
        <f t="shared" si="2"/>
        <v>24</v>
      </c>
      <c r="M23" s="16">
        <f t="shared" si="3"/>
        <v>0</v>
      </c>
      <c r="N23" s="6">
        <f t="shared" si="0"/>
        <v>1</v>
      </c>
      <c r="O23" s="6">
        <f t="shared" si="1"/>
        <v>0</v>
      </c>
      <c r="P23" s="3"/>
    </row>
    <row r="24" spans="1:16" ht="15" x14ac:dyDescent="0.2">
      <c r="A24" s="19" t="s">
        <v>10</v>
      </c>
      <c r="B24" s="3" t="s">
        <v>11</v>
      </c>
      <c r="C24" s="4" t="s">
        <v>47</v>
      </c>
      <c r="D24" s="24">
        <v>6</v>
      </c>
      <c r="E24" s="9"/>
      <c r="F24" s="24">
        <v>6</v>
      </c>
      <c r="G24" s="9"/>
      <c r="H24" s="24">
        <v>6</v>
      </c>
      <c r="I24" s="9"/>
      <c r="J24" s="24">
        <v>6</v>
      </c>
      <c r="K24" s="9"/>
      <c r="L24" s="16">
        <f t="shared" si="2"/>
        <v>24</v>
      </c>
      <c r="M24" s="16">
        <f t="shared" si="3"/>
        <v>0</v>
      </c>
      <c r="N24" s="6">
        <f t="shared" si="0"/>
        <v>1</v>
      </c>
      <c r="O24" s="6">
        <f t="shared" si="1"/>
        <v>0</v>
      </c>
      <c r="P24" s="3"/>
    </row>
    <row r="25" spans="1:16" ht="15" x14ac:dyDescent="0.2">
      <c r="A25" s="19" t="s">
        <v>10</v>
      </c>
      <c r="B25" s="3" t="s">
        <v>12</v>
      </c>
      <c r="C25" s="4" t="s">
        <v>48</v>
      </c>
      <c r="D25" s="24">
        <v>6</v>
      </c>
      <c r="E25" s="9"/>
      <c r="F25" s="24">
        <v>6</v>
      </c>
      <c r="G25" s="9"/>
      <c r="H25" s="24">
        <v>6</v>
      </c>
      <c r="I25" s="9"/>
      <c r="J25" s="24">
        <v>6</v>
      </c>
      <c r="K25" s="9"/>
      <c r="L25" s="16">
        <f t="shared" si="2"/>
        <v>24</v>
      </c>
      <c r="M25" s="16">
        <f t="shared" si="3"/>
        <v>0</v>
      </c>
      <c r="N25" s="6">
        <f t="shared" si="0"/>
        <v>1</v>
      </c>
      <c r="O25" s="6">
        <f t="shared" si="1"/>
        <v>0</v>
      </c>
      <c r="P25" s="3"/>
    </row>
    <row r="26" spans="1:16" ht="15" x14ac:dyDescent="0.2">
      <c r="A26" s="19" t="s">
        <v>10</v>
      </c>
      <c r="B26" s="3" t="s">
        <v>13</v>
      </c>
      <c r="C26" s="4" t="s">
        <v>49</v>
      </c>
      <c r="D26" s="24">
        <v>6</v>
      </c>
      <c r="E26" s="9"/>
      <c r="F26" s="24">
        <v>6</v>
      </c>
      <c r="G26" s="9"/>
      <c r="H26" s="24">
        <v>6</v>
      </c>
      <c r="I26" s="9"/>
      <c r="J26" s="24">
        <v>6</v>
      </c>
      <c r="K26" s="9"/>
      <c r="L26" s="16">
        <f t="shared" si="2"/>
        <v>24</v>
      </c>
      <c r="M26" s="16">
        <f t="shared" si="3"/>
        <v>0</v>
      </c>
      <c r="N26" s="6">
        <f t="shared" si="0"/>
        <v>1</v>
      </c>
      <c r="O26" s="6">
        <f t="shared" si="1"/>
        <v>0</v>
      </c>
      <c r="P26" s="3"/>
    </row>
    <row r="27" spans="1:16" ht="15" x14ac:dyDescent="0.2">
      <c r="A27" s="19" t="s">
        <v>10</v>
      </c>
      <c r="B27" s="3" t="s">
        <v>14</v>
      </c>
      <c r="C27" s="4" t="s">
        <v>50</v>
      </c>
      <c r="D27" s="24">
        <v>6</v>
      </c>
      <c r="E27" s="9"/>
      <c r="F27" s="24">
        <v>6</v>
      </c>
      <c r="G27" s="9"/>
      <c r="H27" s="24">
        <v>6</v>
      </c>
      <c r="I27" s="9"/>
      <c r="J27" s="24">
        <v>6</v>
      </c>
      <c r="K27" s="9"/>
      <c r="L27" s="16">
        <f t="shared" si="2"/>
        <v>24</v>
      </c>
      <c r="M27" s="16">
        <f t="shared" si="3"/>
        <v>0</v>
      </c>
      <c r="N27" s="6">
        <f t="shared" si="0"/>
        <v>1</v>
      </c>
      <c r="O27" s="6">
        <f t="shared" si="1"/>
        <v>0</v>
      </c>
      <c r="P27" s="3"/>
    </row>
    <row r="28" spans="1:16" ht="15" x14ac:dyDescent="0.2">
      <c r="A28" s="19" t="s">
        <v>10</v>
      </c>
      <c r="B28" s="3" t="s">
        <v>15</v>
      </c>
      <c r="C28" s="4" t="s">
        <v>51</v>
      </c>
      <c r="D28" s="24">
        <v>6</v>
      </c>
      <c r="E28" s="9"/>
      <c r="F28" s="24">
        <v>6</v>
      </c>
      <c r="G28" s="9"/>
      <c r="H28" s="24">
        <v>6</v>
      </c>
      <c r="I28" s="9"/>
      <c r="J28" s="24">
        <v>6</v>
      </c>
      <c r="K28" s="9"/>
      <c r="L28" s="16">
        <f t="shared" si="2"/>
        <v>24</v>
      </c>
      <c r="M28" s="16">
        <f t="shared" si="3"/>
        <v>0</v>
      </c>
      <c r="N28" s="6">
        <f t="shared" si="0"/>
        <v>1</v>
      </c>
      <c r="O28" s="6">
        <f t="shared" si="1"/>
        <v>0</v>
      </c>
      <c r="P28" s="3"/>
    </row>
    <row r="29" spans="1:16" ht="15" x14ac:dyDescent="0.2">
      <c r="A29" s="19" t="s">
        <v>10</v>
      </c>
      <c r="B29" s="3" t="s">
        <v>16</v>
      </c>
      <c r="C29" s="4" t="s">
        <v>52</v>
      </c>
      <c r="D29" s="24">
        <v>6</v>
      </c>
      <c r="E29" s="9"/>
      <c r="F29" s="24">
        <v>6</v>
      </c>
      <c r="G29" s="9"/>
      <c r="H29" s="24">
        <v>6</v>
      </c>
      <c r="I29" s="9"/>
      <c r="J29" s="24">
        <v>6</v>
      </c>
      <c r="K29" s="9"/>
      <c r="L29" s="16">
        <f t="shared" si="2"/>
        <v>24</v>
      </c>
      <c r="M29" s="16">
        <f t="shared" si="3"/>
        <v>0</v>
      </c>
      <c r="N29" s="6">
        <f t="shared" si="0"/>
        <v>1</v>
      </c>
      <c r="O29" s="6">
        <f t="shared" si="1"/>
        <v>0</v>
      </c>
      <c r="P29" s="3"/>
    </row>
    <row r="30" spans="1:16" ht="15" x14ac:dyDescent="0.2">
      <c r="A30" s="19" t="s">
        <v>10</v>
      </c>
      <c r="B30" s="3" t="s">
        <v>17</v>
      </c>
      <c r="C30" s="4" t="s">
        <v>53</v>
      </c>
      <c r="D30" s="24">
        <v>6</v>
      </c>
      <c r="E30" s="9"/>
      <c r="F30" s="24">
        <v>6</v>
      </c>
      <c r="G30" s="9"/>
      <c r="H30" s="24">
        <v>6</v>
      </c>
      <c r="I30" s="9"/>
      <c r="J30" s="24">
        <v>6</v>
      </c>
      <c r="K30" s="9"/>
      <c r="L30" s="16">
        <f t="shared" si="2"/>
        <v>24</v>
      </c>
      <c r="M30" s="16">
        <f t="shared" si="3"/>
        <v>0</v>
      </c>
      <c r="N30" s="6">
        <f t="shared" si="0"/>
        <v>1</v>
      </c>
      <c r="O30" s="6">
        <f t="shared" si="1"/>
        <v>0</v>
      </c>
      <c r="P30" s="3"/>
    </row>
    <row r="31" spans="1:16" ht="15" x14ac:dyDescent="0.2">
      <c r="A31" s="19" t="s">
        <v>10</v>
      </c>
      <c r="B31" s="3" t="s">
        <v>18</v>
      </c>
      <c r="C31" s="4" t="s">
        <v>54</v>
      </c>
      <c r="D31" s="24">
        <v>6</v>
      </c>
      <c r="E31" s="9"/>
      <c r="F31" s="24">
        <v>6</v>
      </c>
      <c r="G31" s="9"/>
      <c r="H31" s="24">
        <v>6</v>
      </c>
      <c r="I31" s="9"/>
      <c r="J31" s="24">
        <v>6</v>
      </c>
      <c r="K31" s="9"/>
      <c r="L31" s="16">
        <f t="shared" si="2"/>
        <v>24</v>
      </c>
      <c r="M31" s="16">
        <f t="shared" si="3"/>
        <v>0</v>
      </c>
      <c r="N31" s="6">
        <f t="shared" si="0"/>
        <v>1</v>
      </c>
      <c r="O31" s="6">
        <f t="shared" si="1"/>
        <v>0</v>
      </c>
      <c r="P31" s="3"/>
    </row>
    <row r="32" spans="1:16" ht="15" x14ac:dyDescent="0.2">
      <c r="A32" s="19" t="s">
        <v>10</v>
      </c>
      <c r="B32" s="3" t="s">
        <v>19</v>
      </c>
      <c r="C32" s="4" t="s">
        <v>55</v>
      </c>
      <c r="D32" s="24">
        <v>6</v>
      </c>
      <c r="E32" s="9"/>
      <c r="F32" s="24">
        <v>6</v>
      </c>
      <c r="G32" s="9"/>
      <c r="H32" s="24">
        <v>6</v>
      </c>
      <c r="I32" s="9"/>
      <c r="J32" s="24">
        <v>6</v>
      </c>
      <c r="K32" s="9"/>
      <c r="L32" s="16">
        <f t="shared" si="2"/>
        <v>24</v>
      </c>
      <c r="M32" s="16">
        <f t="shared" si="3"/>
        <v>0</v>
      </c>
      <c r="N32" s="6">
        <f t="shared" si="0"/>
        <v>1</v>
      </c>
      <c r="O32" s="6">
        <f t="shared" si="1"/>
        <v>0</v>
      </c>
      <c r="P32" s="3"/>
    </row>
    <row r="33" spans="1:16" ht="15" x14ac:dyDescent="0.2">
      <c r="A33" s="19" t="s">
        <v>10</v>
      </c>
      <c r="B33" s="3" t="s">
        <v>20</v>
      </c>
      <c r="C33" s="4" t="s">
        <v>56</v>
      </c>
      <c r="D33" s="24">
        <v>6</v>
      </c>
      <c r="E33" s="9"/>
      <c r="F33" s="24">
        <v>6</v>
      </c>
      <c r="G33" s="9"/>
      <c r="H33" s="24"/>
      <c r="I33" s="9">
        <v>6</v>
      </c>
      <c r="J33" s="24"/>
      <c r="K33" s="9">
        <v>6</v>
      </c>
      <c r="L33" s="16">
        <f t="shared" si="2"/>
        <v>12</v>
      </c>
      <c r="M33" s="16">
        <f t="shared" si="3"/>
        <v>12</v>
      </c>
      <c r="N33" s="6">
        <f t="shared" si="0"/>
        <v>0.5</v>
      </c>
      <c r="O33" s="6">
        <f t="shared" si="1"/>
        <v>0.5</v>
      </c>
      <c r="P33" s="3"/>
    </row>
    <row r="34" spans="1:16" ht="15" x14ac:dyDescent="0.2">
      <c r="A34" s="19" t="s">
        <v>10</v>
      </c>
      <c r="B34" s="3" t="s">
        <v>21</v>
      </c>
      <c r="C34" s="5" t="s">
        <v>57</v>
      </c>
      <c r="D34" s="24">
        <v>6</v>
      </c>
      <c r="E34" s="9"/>
      <c r="F34" s="24">
        <v>6</v>
      </c>
      <c r="G34" s="9"/>
      <c r="H34" s="24">
        <v>6</v>
      </c>
      <c r="I34" s="9"/>
      <c r="J34" s="24">
        <v>6</v>
      </c>
      <c r="K34" s="9"/>
      <c r="L34" s="16">
        <f t="shared" si="2"/>
        <v>24</v>
      </c>
      <c r="M34" s="16">
        <f t="shared" si="3"/>
        <v>0</v>
      </c>
      <c r="N34" s="6">
        <f t="shared" si="0"/>
        <v>1</v>
      </c>
      <c r="O34" s="6">
        <f t="shared" si="1"/>
        <v>0</v>
      </c>
      <c r="P34" s="3"/>
    </row>
    <row r="35" spans="1:16" ht="15" x14ac:dyDescent="0.2">
      <c r="A35" s="19" t="s">
        <v>10</v>
      </c>
      <c r="B35" s="3" t="s">
        <v>22</v>
      </c>
      <c r="C35" s="4" t="s">
        <v>58</v>
      </c>
      <c r="D35" s="24">
        <v>6</v>
      </c>
      <c r="E35" s="9"/>
      <c r="F35" s="24">
        <v>6</v>
      </c>
      <c r="G35" s="9"/>
      <c r="H35" s="24">
        <v>6</v>
      </c>
      <c r="I35" s="9"/>
      <c r="J35" s="24">
        <v>6</v>
      </c>
      <c r="K35" s="9"/>
      <c r="L35" s="16">
        <f t="shared" si="2"/>
        <v>24</v>
      </c>
      <c r="M35" s="16">
        <f t="shared" si="3"/>
        <v>0</v>
      </c>
      <c r="N35" s="6">
        <f t="shared" si="0"/>
        <v>1</v>
      </c>
      <c r="O35" s="6">
        <f t="shared" si="1"/>
        <v>0</v>
      </c>
      <c r="P35" s="3"/>
    </row>
    <row r="36" spans="1:16" ht="15" x14ac:dyDescent="0.2">
      <c r="A36" s="19" t="s">
        <v>10</v>
      </c>
      <c r="B36" s="3" t="s">
        <v>23</v>
      </c>
      <c r="C36" s="4" t="s">
        <v>59</v>
      </c>
      <c r="D36" s="24">
        <v>6</v>
      </c>
      <c r="E36" s="9"/>
      <c r="F36" s="24">
        <v>6</v>
      </c>
      <c r="G36" s="9"/>
      <c r="H36" s="24">
        <v>6</v>
      </c>
      <c r="I36" s="9"/>
      <c r="J36" s="24">
        <v>6</v>
      </c>
      <c r="K36" s="9"/>
      <c r="L36" s="16">
        <f t="shared" si="2"/>
        <v>24</v>
      </c>
      <c r="M36" s="16">
        <f t="shared" si="3"/>
        <v>0</v>
      </c>
      <c r="N36" s="6">
        <f t="shared" si="0"/>
        <v>1</v>
      </c>
      <c r="O36" s="6">
        <f t="shared" si="1"/>
        <v>0</v>
      </c>
      <c r="P36" s="3"/>
    </row>
    <row r="37" spans="1:16" ht="15" x14ac:dyDescent="0.2">
      <c r="A37" s="19" t="s">
        <v>10</v>
      </c>
      <c r="B37" s="3" t="s">
        <v>24</v>
      </c>
      <c r="C37" s="4" t="s">
        <v>60</v>
      </c>
      <c r="D37" s="24">
        <v>6</v>
      </c>
      <c r="E37" s="9"/>
      <c r="F37" s="24">
        <v>6</v>
      </c>
      <c r="G37" s="9"/>
      <c r="H37" s="24">
        <v>6</v>
      </c>
      <c r="I37" s="9"/>
      <c r="J37" s="24">
        <v>6</v>
      </c>
      <c r="K37" s="9"/>
      <c r="L37" s="16">
        <f t="shared" si="2"/>
        <v>24</v>
      </c>
      <c r="M37" s="16">
        <f t="shared" si="3"/>
        <v>0</v>
      </c>
      <c r="N37" s="6">
        <f t="shared" si="0"/>
        <v>1</v>
      </c>
      <c r="O37" s="6">
        <f t="shared" si="1"/>
        <v>0</v>
      </c>
      <c r="P37" s="3"/>
    </row>
    <row r="38" spans="1:16" ht="15" x14ac:dyDescent="0.2">
      <c r="A38" s="19" t="s">
        <v>10</v>
      </c>
      <c r="B38" s="3" t="s">
        <v>25</v>
      </c>
      <c r="C38" s="4" t="s">
        <v>61</v>
      </c>
      <c r="D38" s="24">
        <v>6</v>
      </c>
      <c r="E38" s="9"/>
      <c r="F38" s="24">
        <v>6</v>
      </c>
      <c r="G38" s="9"/>
      <c r="H38" s="24">
        <v>6</v>
      </c>
      <c r="I38" s="9"/>
      <c r="J38" s="24">
        <v>6</v>
      </c>
      <c r="K38" s="9"/>
      <c r="L38" s="16">
        <f t="shared" si="2"/>
        <v>24</v>
      </c>
      <c r="M38" s="16">
        <f t="shared" si="3"/>
        <v>0</v>
      </c>
      <c r="N38" s="6">
        <f t="shared" si="0"/>
        <v>1</v>
      </c>
      <c r="O38" s="6">
        <f t="shared" si="1"/>
        <v>0</v>
      </c>
      <c r="P38" s="3"/>
    </row>
    <row r="39" spans="1:16" ht="15" x14ac:dyDescent="0.2">
      <c r="A39" s="19" t="s">
        <v>10</v>
      </c>
      <c r="B39" s="3" t="s">
        <v>26</v>
      </c>
      <c r="C39" s="4" t="s">
        <v>62</v>
      </c>
      <c r="D39" s="24">
        <v>6</v>
      </c>
      <c r="E39" s="9"/>
      <c r="F39" s="24">
        <v>6</v>
      </c>
      <c r="G39" s="9"/>
      <c r="H39" s="24">
        <v>6</v>
      </c>
      <c r="I39" s="9"/>
      <c r="J39" s="24">
        <v>6</v>
      </c>
      <c r="K39" s="9"/>
      <c r="L39" s="16">
        <f t="shared" si="2"/>
        <v>24</v>
      </c>
      <c r="M39" s="16">
        <f t="shared" si="3"/>
        <v>0</v>
      </c>
      <c r="N39" s="6">
        <f t="shared" si="0"/>
        <v>1</v>
      </c>
      <c r="O39" s="6">
        <f t="shared" si="1"/>
        <v>0</v>
      </c>
      <c r="P39" s="3"/>
    </row>
    <row r="40" spans="1:16" ht="15" x14ac:dyDescent="0.2">
      <c r="A40" s="19" t="s">
        <v>10</v>
      </c>
      <c r="B40" s="3" t="s">
        <v>27</v>
      </c>
      <c r="C40" s="4" t="s">
        <v>63</v>
      </c>
      <c r="D40" s="24">
        <v>6</v>
      </c>
      <c r="E40" s="9"/>
      <c r="F40" s="24">
        <v>6</v>
      </c>
      <c r="G40" s="9"/>
      <c r="H40" s="24">
        <v>6</v>
      </c>
      <c r="I40" s="9"/>
      <c r="J40" s="24">
        <v>5</v>
      </c>
      <c r="K40" s="9">
        <v>1</v>
      </c>
      <c r="L40" s="16">
        <f t="shared" si="2"/>
        <v>23</v>
      </c>
      <c r="M40" s="16">
        <f t="shared" si="3"/>
        <v>1</v>
      </c>
      <c r="N40" s="6">
        <f t="shared" si="0"/>
        <v>0.95833333333333337</v>
      </c>
      <c r="O40" s="6">
        <f t="shared" si="1"/>
        <v>4.1666666666666664E-2</v>
      </c>
      <c r="P40" s="3"/>
    </row>
    <row r="41" spans="1:16" ht="15" x14ac:dyDescent="0.2">
      <c r="A41" s="19" t="s">
        <v>10</v>
      </c>
      <c r="B41" s="3" t="s">
        <v>28</v>
      </c>
      <c r="C41" s="4" t="s">
        <v>64</v>
      </c>
      <c r="D41" s="24">
        <v>6</v>
      </c>
      <c r="E41" s="9"/>
      <c r="F41" s="24">
        <v>6</v>
      </c>
      <c r="G41" s="9"/>
      <c r="H41" s="24">
        <v>6</v>
      </c>
      <c r="I41" s="9"/>
      <c r="J41" s="24">
        <v>6</v>
      </c>
      <c r="K41" s="9"/>
      <c r="L41" s="16">
        <f t="shared" si="2"/>
        <v>24</v>
      </c>
      <c r="M41" s="16">
        <f t="shared" si="3"/>
        <v>0</v>
      </c>
      <c r="N41" s="6">
        <f t="shared" si="0"/>
        <v>1</v>
      </c>
      <c r="O41" s="6">
        <f t="shared" si="1"/>
        <v>0</v>
      </c>
      <c r="P41" s="3"/>
    </row>
    <row r="42" spans="1:16" x14ac:dyDescent="0.2">
      <c r="D42" s="17">
        <f t="shared" ref="D42:L42" si="4">+COUNT(D13:D41)</f>
        <v>29</v>
      </c>
      <c r="E42" s="17">
        <f t="shared" si="4"/>
        <v>0</v>
      </c>
      <c r="F42" s="17">
        <f t="shared" si="4"/>
        <v>29</v>
      </c>
      <c r="G42" s="17">
        <f t="shared" si="4"/>
        <v>1</v>
      </c>
      <c r="H42" s="17">
        <f t="shared" si="4"/>
        <v>27</v>
      </c>
      <c r="I42" s="17">
        <f t="shared" si="4"/>
        <v>2</v>
      </c>
      <c r="J42" s="17">
        <f t="shared" si="4"/>
        <v>27</v>
      </c>
      <c r="K42" s="17">
        <f t="shared" si="4"/>
        <v>3</v>
      </c>
      <c r="L42" s="17">
        <f t="shared" si="4"/>
        <v>29</v>
      </c>
    </row>
    <row r="44" spans="1:16" ht="24" x14ac:dyDescent="0.2">
      <c r="B44" s="23" t="s">
        <v>74</v>
      </c>
    </row>
  </sheetData>
  <mergeCells count="13">
    <mergeCell ref="D9:M9"/>
    <mergeCell ref="J11:K11"/>
    <mergeCell ref="H11:I11"/>
    <mergeCell ref="A3:P3"/>
    <mergeCell ref="A4:P4"/>
    <mergeCell ref="A5:P5"/>
    <mergeCell ref="L10:M10"/>
    <mergeCell ref="F10:G10"/>
    <mergeCell ref="D10:E10"/>
    <mergeCell ref="D11:E11"/>
    <mergeCell ref="F11:G11"/>
    <mergeCell ref="H10:I10"/>
    <mergeCell ref="J10:K10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Eduardo Cruz</cp:lastModifiedBy>
  <cp:revision/>
  <dcterms:created xsi:type="dcterms:W3CDTF">2025-03-13T01:22:34Z</dcterms:created>
  <dcterms:modified xsi:type="dcterms:W3CDTF">2025-05-17T21:14:50Z</dcterms:modified>
  <cp:category/>
  <cp:contentStatus/>
</cp:coreProperties>
</file>